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tables/table4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tables/table3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bookViews>
    <workbookView xWindow="0" yWindow="0" windowWidth="26865" windowHeight="11010" tabRatio="822" xr2:uid="{00000000-000D-0000-FFFF-FFFF00000000}"/>
  </bookViews>
  <sheets>
    <sheet name="Indirekte" sheetId="2" r:id="rId1"/>
    <sheet name="Lopslag og Indirekte" sheetId="9" r:id="rId2"/>
    <sheet name="Dobbeltvalg" sheetId="1" r:id="rId3"/>
    <sheet name="Samlet produktoversigt" sheetId="6" r:id="rId4"/>
    <sheet name="Hovedtelefoner" sheetId="3" r:id="rId5"/>
    <sheet name="HD Optagere" sheetId="4" r:id="rId6"/>
    <sheet name="Forstærkere" sheetId="5" r:id="rId7"/>
    <sheet name="Mus og tastaturer" sheetId="7" r:id="rId8"/>
    <sheet name="Telefoner" sheetId="8" r:id="rId9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6" l="1"/>
  <c r="B9" i="6"/>
  <c r="C9" i="6"/>
  <c r="D9" i="6"/>
</calcChain>
</file>

<file path=xl/sharedStrings.xml><?xml version="1.0" encoding="utf-8"?>
<sst xmlns="http://schemas.openxmlformats.org/spreadsheetml/2006/main" count="345" uniqueCount="109">
  <si>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</si>
  <si>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</si>
  <si>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</si>
  <si>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</si>
  <si>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</si>
  <si>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</si>
  <si>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</si>
  <si>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</si>
  <si>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</si>
  <si>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</si>
  <si>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</si>
  <si>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Sennheiser</t>
  </si>
  <si>
    <t>Sony</t>
  </si>
  <si>
    <t>Denon</t>
  </si>
  <si>
    <t>Dali</t>
  </si>
  <si>
    <t>Philips</t>
  </si>
  <si>
    <t>LG</t>
  </si>
  <si>
    <t>Garmin</t>
  </si>
  <si>
    <t>Dell</t>
  </si>
  <si>
    <t>Asus</t>
  </si>
  <si>
    <t>Apple</t>
  </si>
  <si>
    <t>Brother</t>
  </si>
  <si>
    <t>AKG</t>
  </si>
  <si>
    <t>JVC</t>
  </si>
  <si>
    <t>AMD</t>
  </si>
  <si>
    <t>B&amp;O</t>
  </si>
  <si>
    <t>Hitachi</t>
  </si>
  <si>
    <t>Polar</t>
  </si>
  <si>
    <t>Acer</t>
  </si>
  <si>
    <t>BenQ</t>
  </si>
  <si>
    <t>Canon</t>
  </si>
  <si>
    <t>Samsung</t>
  </si>
  <si>
    <t>Audio Pro</t>
  </si>
  <si>
    <t>Jensen</t>
  </si>
  <si>
    <t>TomTom</t>
  </si>
  <si>
    <t>HTC</t>
  </si>
  <si>
    <t>HP</t>
  </si>
  <si>
    <t>Logitech</t>
  </si>
  <si>
    <t>Bose</t>
  </si>
  <si>
    <t>Marshall</t>
  </si>
  <si>
    <t>Sandstrøm</t>
  </si>
  <si>
    <t>Panasonic</t>
  </si>
  <si>
    <t>Huawei</t>
  </si>
  <si>
    <t>Microsoft</t>
  </si>
  <si>
    <t>Epson</t>
  </si>
  <si>
    <t>Beats</t>
  </si>
  <si>
    <t>Grundig</t>
  </si>
  <si>
    <t>Hama</t>
  </si>
  <si>
    <t>Nextbase</t>
  </si>
  <si>
    <t>Lenovo</t>
  </si>
  <si>
    <t>Toshiba</t>
  </si>
  <si>
    <t>Samung</t>
  </si>
  <si>
    <t>Trust</t>
  </si>
  <si>
    <t>Earin</t>
  </si>
  <si>
    <t>Pioneer</t>
  </si>
  <si>
    <t>Doro</t>
  </si>
  <si>
    <t>Jabra</t>
  </si>
  <si>
    <t>Sonos</t>
  </si>
  <si>
    <t>JBL</t>
  </si>
  <si>
    <t>Skullcandy</t>
  </si>
  <si>
    <t>Supra</t>
  </si>
  <si>
    <t>Prime</t>
  </si>
  <si>
    <t>Vælg Producent</t>
  </si>
  <si>
    <t>Vælg varetype</t>
  </si>
  <si>
    <t>Astro</t>
  </si>
  <si>
    <t>HD_Optagere</t>
  </si>
  <si>
    <t>Tastatur_Mus</t>
  </si>
  <si>
    <t>Jan</t>
  </si>
  <si>
    <t>Feb</t>
  </si>
  <si>
    <t>Mar</t>
  </si>
  <si>
    <t>Apr</t>
  </si>
  <si>
    <t>Maj</t>
  </si>
  <si>
    <t>Jun</t>
  </si>
  <si>
    <t>Salg</t>
  </si>
  <si>
    <t>Vælg måned</t>
  </si>
  <si>
    <t>Total</t>
  </si>
  <si>
    <t>Varetyper</t>
  </si>
  <si>
    <t>Måned</t>
  </si>
  <si>
    <t>Januar</t>
  </si>
  <si>
    <t>Februar</t>
  </si>
  <si>
    <t>Marts</t>
  </si>
  <si>
    <t>April</t>
  </si>
  <si>
    <t>Juni</t>
  </si>
  <si>
    <t>Juli</t>
  </si>
  <si>
    <t>August</t>
  </si>
  <si>
    <t>September</t>
  </si>
  <si>
    <t>Oktober</t>
  </si>
  <si>
    <t>November</t>
  </si>
  <si>
    <t>December</t>
  </si>
  <si>
    <t>Mus og tastaturer</t>
  </si>
  <si>
    <t>HD optagere</t>
  </si>
  <si>
    <t>Produkter</t>
  </si>
  <si>
    <t>I alt</t>
  </si>
  <si>
    <t>Samlet salgsoversigt</t>
  </si>
  <si>
    <t>Salg af Hovedtelefoner</t>
  </si>
  <si>
    <t>Salg af HD Optagere</t>
  </si>
  <si>
    <t>Salg i stk.</t>
  </si>
  <si>
    <t>Budget i stk.</t>
  </si>
  <si>
    <t>Returneret i stk.</t>
  </si>
  <si>
    <t>Defekte i stk.</t>
  </si>
  <si>
    <t>Salg af Forstærkere</t>
  </si>
  <si>
    <t>Salg af Mus og tastaturer</t>
  </si>
  <si>
    <t>Salg af Telefoner</t>
  </si>
  <si>
    <t>Vælg produkttype</t>
  </si>
  <si>
    <t>Produkttype</t>
  </si>
  <si>
    <t>Vælg salgsoplysning</t>
  </si>
  <si>
    <t>Resultat</t>
  </si>
  <si>
    <t>Mus_og_tastaturer</t>
  </si>
  <si>
    <t>HD_optagere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</si>
</sst>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4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0" tint="-0.14999847407452621"/>
      <name val="Arial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2" fillId="4" borderId="0" xfId="3"/>
    <xf numFmtId="0" fontId="1" fillId="5" borderId="0" xfId="4"/>
    <xf numFmtId="0" fontId="1" fillId="3" borderId="0" xfId="2"/>
    <xf numFmtId="0" fontId="2" fillId="2" borderId="0" xfId="1"/>
    <xf numFmtId="0" fontId="1" fillId="7" borderId="0" xfId="6"/>
    <xf numFmtId="0" fontId="1" fillId="7" borderId="1" xfId="6" applyBorder="1"/>
    <xf numFmtId="0" fontId="3" fillId="0" borderId="0" xfId="0" quotePrefix="1" applyFont="1"/>
    <xf numFmtId="0" fontId="0" fillId="7" borderId="0" xfId="6" applyFont="1"/>
    <xf numFmtId="0" fontId="2" fillId="6" borderId="0" xfId="5"/>
    <xf numFmtId="0" fontId="1" fillId="8" borderId="0" xfId="7"/>
    <xf numFmtId="0" fontId="6" fillId="6" borderId="0" xfId="5" applyFont="1"/>
    <xf numFmtId="0" fontId="6" fillId="0" borderId="0" xfId="0" applyFont="1"/>
    <xf numFmtId="0" fontId="7" fillId="0" borderId="0" xfId="0" applyFont="1"/>
    <xf numFmtId="0" fontId="2" fillId="2" borderId="0" xfId="1" applyAlignment="1">
      <alignment horizontal="center"/>
    </xf>
    <xf numFmtId="0" fontId="5" fillId="6" borderId="0" xfId="5" applyFont="1" applyAlignment="1">
      <alignment horizontal="center"/>
    </xf>
  </cellXfs>
  <cellStyles count="8">
    <cellStyle name="20 % - Farve1" xfId="7" builtinId="30"/>
    <cellStyle name="40 % - Farve1" xfId="2" builtinId="31"/>
    <cellStyle name="40 % - Farve5" xfId="6" builtinId="47"/>
    <cellStyle name="40 % - Farve6" xfId="4" builtinId="51"/>
    <cellStyle name="Farve1" xfId="1" builtinId="29"/>
    <cellStyle name="Farve5" xfId="5" builtinId="45"/>
    <cellStyle name="Farve6" xfId="3" builtinId="49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E0E6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Hovedtelefoner" displayName="tblHovedtelefoner" ref="F2:J14" totalsRowShown="0" headerRowDxfId="4" headerRowCellStyle="40 % - Farve5">
  <autoFilter ref="F2:J14" xr:uid="{00000000-0009-0000-0100-000001000000}"/>
  <tableColumns count="5">
    <tableColumn id="1" xr3:uid="{00000000-0010-0000-0000-000001000000}" name="Måned" dataDxfId="3"/>
    <tableColumn id="2" xr3:uid="{00000000-0010-0000-0000-000002000000}" name="Salg i stk."/>
    <tableColumn id="3" xr3:uid="{00000000-0010-0000-0000-000003000000}" name="Budget i stk."/>
    <tableColumn id="4" xr3:uid="{00000000-0010-0000-0000-000004000000}" name="Returneret i stk."/>
    <tableColumn id="5" xr3:uid="{00000000-0010-0000-0000-000005000000}" name="Defekte i stk.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HD_optagere" displayName="tblHD_optagere" ref="L2:P14" totalsRowShown="0" headerRowCellStyle="40 % - Farve5">
  <autoFilter ref="L2:P14" xr:uid="{00000000-0009-0000-0100-000002000000}"/>
  <tableColumns count="5">
    <tableColumn id="1" xr3:uid="{00000000-0010-0000-0100-000001000000}" name="Måned" dataDxfId="2"/>
    <tableColumn id="2" xr3:uid="{00000000-0010-0000-0100-000002000000}" name="Salg i stk."/>
    <tableColumn id="3" xr3:uid="{00000000-0010-0000-0100-000003000000}" name="Budget i stk."/>
    <tableColumn id="4" xr3:uid="{00000000-0010-0000-0100-000004000000}" name="Returneret i stk."/>
    <tableColumn id="5" xr3:uid="{00000000-0010-0000-0100-000005000000}" name="Defekte i stk.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Forstærkere" displayName="tblForstærkere" ref="F18:J30" totalsRowShown="0" headerRowCellStyle="40 % - Farve5">
  <autoFilter ref="F18:J30" xr:uid="{00000000-0009-0000-0100-000003000000}"/>
  <tableColumns count="5">
    <tableColumn id="1" xr3:uid="{00000000-0010-0000-0200-000001000000}" name="Måned" dataDxfId="1"/>
    <tableColumn id="2" xr3:uid="{00000000-0010-0000-0200-000002000000}" name="Salg i stk."/>
    <tableColumn id="3" xr3:uid="{00000000-0010-0000-0200-000003000000}" name="Budget i stk."/>
    <tableColumn id="4" xr3:uid="{00000000-0010-0000-0200-000004000000}" name="Returneret i stk."/>
    <tableColumn id="5" xr3:uid="{00000000-0010-0000-0200-000005000000}" name="Defekte i stk.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Mus_og_tastaturer" displayName="tblMus_og_tastaturer" ref="L18:P30" totalsRowShown="0" headerRowCellStyle="40 % - Farve5">
  <autoFilter ref="L18:P30" xr:uid="{00000000-0009-0000-0100-000004000000}"/>
  <tableColumns count="5">
    <tableColumn id="1" xr3:uid="{00000000-0010-0000-0300-000001000000}" name="Måned" dataDxfId="0"/>
    <tableColumn id="2" xr3:uid="{00000000-0010-0000-0300-000002000000}" name="Salg i stk."/>
    <tableColumn id="3" xr3:uid="{00000000-0010-0000-0300-000003000000}" name="Budget i stk."/>
    <tableColumn id="4" xr3:uid="{00000000-0010-0000-0300-000004000000}" name="Returneret i stk."/>
    <tableColumn id="5" xr3:uid="{00000000-0010-0000-0300-000005000000}" name="Defekte i stk.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K15"/>
  <sheetViews>
    <sheetView tabSelected="1" workbookViewId="0">
      <selection activeCell="K2" sqref="K2"/>
    </sheetView>
  </sheetViews>
  <sheetFormatPr defaultRowHeight="15" x14ac:dyDescent="0.25"/>
  <cols>
    <col min="1" max="1" width="17.85546875" customWidth="1"/>
    <col min="10" max="10" width="13.42578125" customWidth="1"/>
    <col min="11" max="11" width="10.42578125" customWidth="1"/>
  </cols>
  <sheetData>
    <row r="1" spans="1:11" x14ac:dyDescent="0.25">
      <c r="A1" s="16" t="s">
        <v>73</v>
      </c>
      <c r="B1" s="16"/>
      <c r="C1" s="16"/>
      <c r="D1" s="16"/>
      <c r="E1" s="16"/>
      <c r="F1" s="16"/>
      <c r="G1" s="16"/>
      <c r="J1" s="6" t="s">
        <v>74</v>
      </c>
      <c r="K1" s="6" t="s">
        <v>75</v>
      </c>
    </row>
    <row r="2" spans="1:11" x14ac:dyDescent="0.25">
      <c r="A2" s="5" t="s">
        <v>76</v>
      </c>
      <c r="B2" s="5" t="s">
        <v>67</v>
      </c>
      <c r="C2" s="5" t="s">
        <v>68</v>
      </c>
      <c r="D2" s="5" t="s">
        <v>69</v>
      </c>
      <c r="E2" s="5" t="s">
        <v>70</v>
      </c>
      <c r="F2" s="5" t="s">
        <v>71</v>
      </c>
      <c r="G2" s="5" t="s">
        <v>72</v>
      </c>
      <c r="J2" s="5" t="s">
        <v>72</v>
      </c>
      <c r="K2" s="5"/>
    </row>
    <row r="3" spans="1:11" x14ac:dyDescent="0.25">
      <c r="A3" s="5" t="s">
        <v>0</v>
      </c>
      <c r="B3">
        <v>24</v>
      </c>
      <c r="C3">
        <v>15</v>
      </c>
      <c r="D3">
        <v>61</v>
      </c>
      <c r="E3">
        <v>16</v>
      </c>
      <c r="F3">
        <v>51</v>
      </c>
      <c r="G3">
        <v>59</v>
      </c>
    </row>
    <row r="4" spans="1:11" x14ac:dyDescent="0.25">
      <c r="A4" s="5" t="s">
        <v>1</v>
      </c>
      <c r="B4">
        <v>68</v>
      </c>
      <c r="C4">
        <v>89</v>
      </c>
      <c r="D4">
        <v>47</v>
      </c>
      <c r="E4">
        <v>55</v>
      </c>
      <c r="F4">
        <v>54</v>
      </c>
      <c r="G4">
        <v>114</v>
      </c>
    </row>
    <row r="5" spans="1:11" x14ac:dyDescent="0.25">
      <c r="A5" s="5" t="s">
        <v>2</v>
      </c>
      <c r="B5">
        <v>58</v>
      </c>
      <c r="C5">
        <v>60</v>
      </c>
      <c r="D5">
        <v>109</v>
      </c>
      <c r="E5">
        <v>46</v>
      </c>
      <c r="F5">
        <v>51</v>
      </c>
      <c r="G5">
        <v>84</v>
      </c>
    </row>
    <row r="6" spans="1:11" x14ac:dyDescent="0.25">
      <c r="A6" s="5" t="s">
        <v>3</v>
      </c>
      <c r="B6">
        <v>118</v>
      </c>
      <c r="C6">
        <v>18</v>
      </c>
      <c r="D6">
        <v>61</v>
      </c>
      <c r="E6">
        <v>102</v>
      </c>
      <c r="F6">
        <v>118</v>
      </c>
      <c r="G6">
        <v>58</v>
      </c>
    </row>
    <row r="7" spans="1:11" x14ac:dyDescent="0.25">
      <c r="A7" s="5" t="s">
        <v>4</v>
      </c>
      <c r="B7">
        <v>76</v>
      </c>
      <c r="C7">
        <v>18</v>
      </c>
      <c r="D7">
        <v>18</v>
      </c>
      <c r="E7">
        <v>56</v>
      </c>
      <c r="F7">
        <v>114</v>
      </c>
      <c r="G7">
        <v>60</v>
      </c>
    </row>
    <row r="8" spans="1:11" x14ac:dyDescent="0.25">
      <c r="A8" s="5" t="s">
        <v>65</v>
      </c>
      <c r="B8">
        <v>35</v>
      </c>
      <c r="C8">
        <v>36</v>
      </c>
      <c r="D8">
        <v>19</v>
      </c>
      <c r="E8">
        <v>22</v>
      </c>
      <c r="F8">
        <v>57</v>
      </c>
      <c r="G8">
        <v>22</v>
      </c>
    </row>
    <row r="9" spans="1:11" x14ac:dyDescent="0.25">
      <c r="A9" s="5" t="s">
        <v>5</v>
      </c>
      <c r="B9">
        <v>39</v>
      </c>
      <c r="C9">
        <v>90</v>
      </c>
      <c r="D9">
        <v>18</v>
      </c>
      <c r="E9">
        <v>95</v>
      </c>
      <c r="F9">
        <v>90</v>
      </c>
      <c r="G9">
        <v>65</v>
      </c>
    </row>
    <row r="10" spans="1:11" x14ac:dyDescent="0.25">
      <c r="A10" s="5" t="s">
        <v>6</v>
      </c>
      <c r="B10">
        <v>38</v>
      </c>
      <c r="C10">
        <v>56</v>
      </c>
      <c r="D10">
        <v>117</v>
      </c>
      <c r="E10">
        <v>25</v>
      </c>
      <c r="F10">
        <v>97</v>
      </c>
      <c r="G10">
        <v>36</v>
      </c>
    </row>
    <row r="11" spans="1:11" x14ac:dyDescent="0.25">
      <c r="A11" s="5" t="s">
        <v>7</v>
      </c>
      <c r="B11">
        <v>68</v>
      </c>
      <c r="C11">
        <v>75</v>
      </c>
      <c r="D11">
        <v>88</v>
      </c>
      <c r="E11">
        <v>102</v>
      </c>
      <c r="F11">
        <v>65</v>
      </c>
      <c r="G11">
        <v>116</v>
      </c>
    </row>
    <row r="12" spans="1:11" x14ac:dyDescent="0.25">
      <c r="A12" s="5" t="s">
        <v>8</v>
      </c>
      <c r="B12">
        <v>93</v>
      </c>
      <c r="C12">
        <v>95</v>
      </c>
      <c r="D12">
        <v>66</v>
      </c>
      <c r="E12">
        <v>68</v>
      </c>
      <c r="F12">
        <v>41</v>
      </c>
      <c r="G12">
        <v>103</v>
      </c>
    </row>
    <row r="13" spans="1:11" x14ac:dyDescent="0.25">
      <c r="A13" s="5" t="s">
        <v>66</v>
      </c>
      <c r="B13">
        <v>16</v>
      </c>
      <c r="C13">
        <v>16</v>
      </c>
      <c r="D13">
        <v>82</v>
      </c>
      <c r="E13">
        <v>37</v>
      </c>
      <c r="F13">
        <v>71</v>
      </c>
      <c r="G13">
        <v>104</v>
      </c>
    </row>
    <row r="14" spans="1:11" x14ac:dyDescent="0.25">
      <c r="A14" s="5" t="s">
        <v>9</v>
      </c>
      <c r="B14">
        <v>37</v>
      </c>
      <c r="C14">
        <v>31</v>
      </c>
      <c r="D14">
        <v>47</v>
      </c>
      <c r="E14">
        <v>107</v>
      </c>
      <c r="F14">
        <v>66</v>
      </c>
      <c r="G14">
        <v>106</v>
      </c>
    </row>
    <row r="15" spans="1:11" x14ac:dyDescent="0.25">
      <c r="A15" s="5" t="s">
        <v>10</v>
      </c>
      <c r="B15">
        <v>62</v>
      </c>
      <c r="C15">
        <v>27</v>
      </c>
      <c r="D15">
        <v>55</v>
      </c>
      <c r="E15">
        <v>110</v>
      </c>
      <c r="F15">
        <v>55</v>
      </c>
      <c r="G15">
        <v>98</v>
      </c>
    </row>
  </sheetData>
  <mergeCells count="1">
    <mergeCell ref="A1:G1"/>
  </mergeCells>
  <dataValidations count="1">
    <dataValidation type="list" allowBlank="1" showInputMessage="1" showErrorMessage="1" sqref="J2" xr:uid="{00000000-0002-0000-0000-000000000000}">
      <formula1>$B$2:$G$2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P30"/>
  <sheetViews>
    <sheetView workbookViewId="0">
      <selection activeCell="D2" sqref="D2"/>
    </sheetView>
  </sheetViews>
  <sheetFormatPr defaultRowHeight="15" x14ac:dyDescent="0.25"/>
  <cols>
    <col min="1" max="1" width="16.42578125" customWidth="1"/>
    <col min="2" max="2" width="17.85546875" customWidth="1"/>
    <col min="3" max="3" width="19.5703125" customWidth="1"/>
    <col min="4" max="4" width="16.28515625" customWidth="1"/>
    <col min="6" max="6" width="10" bestFit="1" customWidth="1"/>
    <col min="7" max="7" width="11.42578125" bestFit="1" customWidth="1"/>
    <col min="8" max="8" width="14.140625" bestFit="1" customWidth="1"/>
    <col min="9" max="9" width="17.7109375" bestFit="1" customWidth="1"/>
    <col min="10" max="10" width="15" bestFit="1" customWidth="1"/>
    <col min="11" max="11" width="3.140625" customWidth="1"/>
    <col min="12" max="12" width="10" bestFit="1" customWidth="1"/>
    <col min="13" max="13" width="11.42578125" bestFit="1" customWidth="1"/>
    <col min="14" max="14" width="14.140625" bestFit="1" customWidth="1"/>
    <col min="15" max="15" width="17.7109375" bestFit="1" customWidth="1"/>
    <col min="16" max="16" width="15" bestFit="1" customWidth="1"/>
    <col min="17" max="17" width="3.140625" customWidth="1"/>
    <col min="18" max="18" width="10" bestFit="1" customWidth="1"/>
    <col min="19" max="19" width="11.42578125" bestFit="1" customWidth="1"/>
    <col min="20" max="20" width="14.140625" bestFit="1" customWidth="1"/>
    <col min="21" max="21" width="17.7109375" bestFit="1" customWidth="1"/>
    <col min="22" max="22" width="15" bestFit="1" customWidth="1"/>
  </cols>
  <sheetData>
    <row r="1" spans="1:16" ht="18.75" x14ac:dyDescent="0.3">
      <c r="A1" s="11" t="s">
        <v>74</v>
      </c>
      <c r="B1" s="11" t="s">
        <v>103</v>
      </c>
      <c r="C1" s="11" t="s">
        <v>105</v>
      </c>
      <c r="D1" s="12" t="s">
        <v>106</v>
      </c>
      <c r="F1" s="17" t="s">
        <v>94</v>
      </c>
      <c r="G1" s="17"/>
      <c r="H1" s="17"/>
      <c r="I1" s="17"/>
      <c r="J1" s="17"/>
      <c r="L1" s="17" t="s">
        <v>95</v>
      </c>
      <c r="M1" s="17"/>
      <c r="N1" s="17"/>
      <c r="O1" s="17"/>
      <c r="P1" s="17"/>
    </row>
    <row r="2" spans="1:16" x14ac:dyDescent="0.25">
      <c r="A2" t="s">
        <v>84</v>
      </c>
      <c r="B2" t="s">
        <v>107</v>
      </c>
      <c r="C2" t="s">
        <v>99</v>
      </c>
      <c r="F2" s="7" t="s">
        <v>77</v>
      </c>
      <c r="G2" s="10" t="s">
        <v>96</v>
      </c>
      <c r="H2" s="10" t="s">
        <v>97</v>
      </c>
      <c r="I2" s="10" t="s">
        <v>98</v>
      </c>
      <c r="J2" s="10" t="s">
        <v>99</v>
      </c>
      <c r="L2" s="7" t="s">
        <v>77</v>
      </c>
      <c r="M2" s="7" t="s">
        <v>96</v>
      </c>
      <c r="N2" s="7" t="s">
        <v>97</v>
      </c>
      <c r="O2" s="7" t="s">
        <v>98</v>
      </c>
      <c r="P2" s="7" t="s">
        <v>99</v>
      </c>
    </row>
    <row r="3" spans="1:16" x14ac:dyDescent="0.25">
      <c r="F3" s="1" t="s">
        <v>78</v>
      </c>
      <c r="G3">
        <v>40</v>
      </c>
      <c r="H3">
        <v>37</v>
      </c>
      <c r="I3">
        <v>9</v>
      </c>
      <c r="J3">
        <v>7</v>
      </c>
      <c r="L3" s="1" t="s">
        <v>78</v>
      </c>
      <c r="M3">
        <v>75</v>
      </c>
      <c r="N3">
        <v>63</v>
      </c>
      <c r="O3">
        <v>11</v>
      </c>
      <c r="P3">
        <v>12</v>
      </c>
    </row>
    <row r="4" spans="1:16" x14ac:dyDescent="0.25">
      <c r="F4" s="1" t="s">
        <v>79</v>
      </c>
      <c r="G4">
        <v>116</v>
      </c>
      <c r="H4">
        <v>118</v>
      </c>
      <c r="I4">
        <v>5</v>
      </c>
      <c r="J4">
        <v>0</v>
      </c>
      <c r="L4" s="1" t="s">
        <v>79</v>
      </c>
      <c r="M4">
        <v>32</v>
      </c>
      <c r="N4">
        <v>36</v>
      </c>
      <c r="O4">
        <v>5</v>
      </c>
      <c r="P4">
        <v>2</v>
      </c>
    </row>
    <row r="5" spans="1:16" x14ac:dyDescent="0.25">
      <c r="F5" s="1" t="s">
        <v>80</v>
      </c>
      <c r="G5">
        <v>152</v>
      </c>
      <c r="H5">
        <v>157</v>
      </c>
      <c r="I5">
        <v>2</v>
      </c>
      <c r="J5">
        <v>11</v>
      </c>
      <c r="L5" s="1" t="s">
        <v>80</v>
      </c>
      <c r="M5">
        <v>46</v>
      </c>
      <c r="N5">
        <v>54</v>
      </c>
      <c r="O5">
        <v>2</v>
      </c>
      <c r="P5">
        <v>1</v>
      </c>
    </row>
    <row r="6" spans="1:16" x14ac:dyDescent="0.25">
      <c r="F6" s="1" t="s">
        <v>81</v>
      </c>
      <c r="G6">
        <v>80</v>
      </c>
      <c r="H6">
        <v>84</v>
      </c>
      <c r="I6">
        <v>12</v>
      </c>
      <c r="J6">
        <v>7</v>
      </c>
      <c r="L6" s="1" t="s">
        <v>81</v>
      </c>
      <c r="M6">
        <v>28</v>
      </c>
      <c r="N6">
        <v>26</v>
      </c>
      <c r="O6">
        <v>7</v>
      </c>
      <c r="P6">
        <v>10</v>
      </c>
    </row>
    <row r="7" spans="1:16" x14ac:dyDescent="0.25">
      <c r="F7" s="1" t="s">
        <v>71</v>
      </c>
      <c r="G7">
        <v>213</v>
      </c>
      <c r="H7">
        <v>211</v>
      </c>
      <c r="I7">
        <v>7</v>
      </c>
      <c r="J7">
        <v>11</v>
      </c>
      <c r="L7" s="1" t="s">
        <v>71</v>
      </c>
      <c r="M7">
        <v>56</v>
      </c>
      <c r="N7">
        <v>64</v>
      </c>
      <c r="O7">
        <v>5</v>
      </c>
      <c r="P7">
        <v>11</v>
      </c>
    </row>
    <row r="8" spans="1:16" x14ac:dyDescent="0.25">
      <c r="F8" s="1" t="s">
        <v>82</v>
      </c>
      <c r="G8">
        <v>79</v>
      </c>
      <c r="H8">
        <v>65</v>
      </c>
      <c r="I8">
        <v>12</v>
      </c>
      <c r="J8">
        <v>7</v>
      </c>
      <c r="L8" s="1" t="s">
        <v>82</v>
      </c>
      <c r="M8">
        <v>55</v>
      </c>
      <c r="N8">
        <v>53</v>
      </c>
      <c r="O8">
        <v>6</v>
      </c>
      <c r="P8">
        <v>9</v>
      </c>
    </row>
    <row r="9" spans="1:16" x14ac:dyDescent="0.25">
      <c r="F9" s="1" t="s">
        <v>83</v>
      </c>
      <c r="G9">
        <v>188</v>
      </c>
      <c r="H9">
        <v>191</v>
      </c>
      <c r="I9">
        <v>2</v>
      </c>
      <c r="J9">
        <v>0</v>
      </c>
      <c r="L9" s="1" t="s">
        <v>83</v>
      </c>
      <c r="M9">
        <v>67</v>
      </c>
      <c r="N9">
        <v>72</v>
      </c>
      <c r="O9">
        <v>9</v>
      </c>
      <c r="P9">
        <v>6</v>
      </c>
    </row>
    <row r="10" spans="1:16" x14ac:dyDescent="0.25">
      <c r="F10" s="1" t="s">
        <v>84</v>
      </c>
      <c r="G10">
        <v>119</v>
      </c>
      <c r="H10">
        <v>136</v>
      </c>
      <c r="I10">
        <v>9</v>
      </c>
      <c r="J10">
        <v>3</v>
      </c>
      <c r="L10" s="1" t="s">
        <v>84</v>
      </c>
      <c r="M10">
        <v>41</v>
      </c>
      <c r="N10">
        <v>34</v>
      </c>
      <c r="O10">
        <v>2</v>
      </c>
      <c r="P10">
        <v>4</v>
      </c>
    </row>
    <row r="11" spans="1:16" x14ac:dyDescent="0.25">
      <c r="F11" s="1" t="s">
        <v>85</v>
      </c>
      <c r="G11">
        <v>141</v>
      </c>
      <c r="H11">
        <v>164</v>
      </c>
      <c r="I11">
        <v>3</v>
      </c>
      <c r="J11">
        <v>4</v>
      </c>
      <c r="L11" s="1" t="s">
        <v>85</v>
      </c>
      <c r="M11">
        <v>54</v>
      </c>
      <c r="N11">
        <v>56</v>
      </c>
      <c r="O11">
        <v>11</v>
      </c>
      <c r="P11">
        <v>10</v>
      </c>
    </row>
    <row r="12" spans="1:16" x14ac:dyDescent="0.25">
      <c r="A12" s="13" t="s">
        <v>77</v>
      </c>
      <c r="B12" s="13" t="s">
        <v>104</v>
      </c>
      <c r="C12" s="13" t="s">
        <v>105</v>
      </c>
      <c r="F12" s="1" t="s">
        <v>86</v>
      </c>
      <c r="G12">
        <v>164</v>
      </c>
      <c r="H12">
        <v>194</v>
      </c>
      <c r="I12">
        <v>4</v>
      </c>
      <c r="J12">
        <v>10</v>
      </c>
      <c r="L12" s="1" t="s">
        <v>86</v>
      </c>
      <c r="M12">
        <v>38</v>
      </c>
      <c r="N12">
        <v>38</v>
      </c>
      <c r="O12">
        <v>5</v>
      </c>
      <c r="P12">
        <v>4</v>
      </c>
    </row>
    <row r="13" spans="1:16" x14ac:dyDescent="0.25">
      <c r="A13" s="14" t="s">
        <v>78</v>
      </c>
      <c r="B13" s="15" t="s">
        <v>0</v>
      </c>
      <c r="C13" s="14" t="s">
        <v>96</v>
      </c>
      <c r="F13" s="1" t="s">
        <v>87</v>
      </c>
      <c r="G13">
        <v>73</v>
      </c>
      <c r="H13">
        <v>83</v>
      </c>
      <c r="I13">
        <v>7</v>
      </c>
      <c r="J13">
        <v>11</v>
      </c>
      <c r="L13" s="1" t="s">
        <v>87</v>
      </c>
      <c r="M13">
        <v>50</v>
      </c>
      <c r="N13">
        <v>53</v>
      </c>
      <c r="O13">
        <v>5</v>
      </c>
      <c r="P13">
        <v>6</v>
      </c>
    </row>
    <row r="14" spans="1:16" x14ac:dyDescent="0.25">
      <c r="A14" s="14" t="s">
        <v>79</v>
      </c>
      <c r="B14" s="15" t="s">
        <v>107</v>
      </c>
      <c r="C14" s="14" t="s">
        <v>97</v>
      </c>
      <c r="F14" s="1" t="s">
        <v>88</v>
      </c>
      <c r="G14">
        <v>60</v>
      </c>
      <c r="H14">
        <v>48</v>
      </c>
      <c r="I14">
        <v>10</v>
      </c>
      <c r="J14">
        <v>0</v>
      </c>
      <c r="L14" s="1" t="s">
        <v>88</v>
      </c>
      <c r="M14">
        <v>45</v>
      </c>
      <c r="N14">
        <v>50</v>
      </c>
      <c r="O14">
        <v>6</v>
      </c>
      <c r="P14">
        <v>6</v>
      </c>
    </row>
    <row r="15" spans="1:16" x14ac:dyDescent="0.25">
      <c r="A15" s="14" t="s">
        <v>80</v>
      </c>
      <c r="B15" s="15" t="s">
        <v>108</v>
      </c>
      <c r="C15" s="14" t="s">
        <v>98</v>
      </c>
    </row>
    <row r="16" spans="1:16" x14ac:dyDescent="0.25">
      <c r="A16" s="14" t="s">
        <v>81</v>
      </c>
      <c r="B16" s="15" t="s">
        <v>2</v>
      </c>
      <c r="C16" s="14" t="s">
        <v>99</v>
      </c>
    </row>
    <row r="17" spans="1:16" ht="18.75" x14ac:dyDescent="0.3">
      <c r="A17" s="14" t="s">
        <v>71</v>
      </c>
      <c r="B17" s="14"/>
      <c r="C17" s="14"/>
      <c r="F17" s="17" t="s">
        <v>100</v>
      </c>
      <c r="G17" s="17"/>
      <c r="H17" s="17"/>
      <c r="I17" s="17"/>
      <c r="J17" s="17"/>
      <c r="L17" s="17" t="s">
        <v>101</v>
      </c>
      <c r="M17" s="17"/>
      <c r="N17" s="17"/>
      <c r="O17" s="17"/>
      <c r="P17" s="17"/>
    </row>
    <row r="18" spans="1:16" x14ac:dyDescent="0.25">
      <c r="A18" s="14" t="s">
        <v>82</v>
      </c>
      <c r="B18" s="14"/>
      <c r="C18" s="14"/>
      <c r="F18" s="7" t="s">
        <v>77</v>
      </c>
      <c r="G18" s="7" t="s">
        <v>96</v>
      </c>
      <c r="H18" s="7" t="s">
        <v>97</v>
      </c>
      <c r="I18" s="7" t="s">
        <v>98</v>
      </c>
      <c r="J18" s="7" t="s">
        <v>99</v>
      </c>
      <c r="L18" s="7" t="s">
        <v>77</v>
      </c>
      <c r="M18" s="7" t="s">
        <v>96</v>
      </c>
      <c r="N18" s="7" t="s">
        <v>97</v>
      </c>
      <c r="O18" s="7" t="s">
        <v>98</v>
      </c>
      <c r="P18" s="7" t="s">
        <v>99</v>
      </c>
    </row>
    <row r="19" spans="1:16" x14ac:dyDescent="0.25">
      <c r="A19" s="14" t="s">
        <v>83</v>
      </c>
      <c r="B19" s="14"/>
      <c r="C19" s="14"/>
      <c r="F19" s="1" t="s">
        <v>78</v>
      </c>
      <c r="G19">
        <v>48</v>
      </c>
      <c r="H19">
        <v>49</v>
      </c>
      <c r="I19">
        <v>6</v>
      </c>
      <c r="J19">
        <v>1</v>
      </c>
      <c r="L19" s="1" t="s">
        <v>78</v>
      </c>
      <c r="M19">
        <v>292</v>
      </c>
      <c r="N19">
        <v>322</v>
      </c>
      <c r="O19">
        <v>3</v>
      </c>
      <c r="P19">
        <v>0</v>
      </c>
    </row>
    <row r="20" spans="1:16" x14ac:dyDescent="0.25">
      <c r="A20" s="14" t="s">
        <v>84</v>
      </c>
      <c r="B20" s="14"/>
      <c r="C20" s="14"/>
      <c r="F20" s="1" t="s">
        <v>79</v>
      </c>
      <c r="G20">
        <v>18</v>
      </c>
      <c r="H20">
        <v>21</v>
      </c>
      <c r="I20">
        <v>12</v>
      </c>
      <c r="J20">
        <v>0</v>
      </c>
      <c r="L20" s="1" t="s">
        <v>79</v>
      </c>
      <c r="M20">
        <v>419</v>
      </c>
      <c r="N20">
        <v>448</v>
      </c>
      <c r="O20">
        <v>7</v>
      </c>
      <c r="P20">
        <v>6</v>
      </c>
    </row>
    <row r="21" spans="1:16" x14ac:dyDescent="0.25">
      <c r="A21" s="14" t="s">
        <v>85</v>
      </c>
      <c r="B21" s="14"/>
      <c r="C21" s="14"/>
      <c r="F21" s="1" t="s">
        <v>80</v>
      </c>
      <c r="G21">
        <v>43</v>
      </c>
      <c r="H21">
        <v>48</v>
      </c>
      <c r="I21">
        <v>9</v>
      </c>
      <c r="J21">
        <v>0</v>
      </c>
      <c r="L21" s="1" t="s">
        <v>80</v>
      </c>
      <c r="M21">
        <v>353</v>
      </c>
      <c r="N21">
        <v>316</v>
      </c>
      <c r="O21">
        <v>10</v>
      </c>
      <c r="P21">
        <v>4</v>
      </c>
    </row>
    <row r="22" spans="1:16" x14ac:dyDescent="0.25">
      <c r="A22" s="14" t="s">
        <v>86</v>
      </c>
      <c r="B22" s="14"/>
      <c r="C22" s="14"/>
      <c r="F22" s="1" t="s">
        <v>81</v>
      </c>
      <c r="G22">
        <v>27</v>
      </c>
      <c r="H22">
        <v>28</v>
      </c>
      <c r="I22">
        <v>12</v>
      </c>
      <c r="J22">
        <v>4</v>
      </c>
      <c r="L22" s="1" t="s">
        <v>81</v>
      </c>
      <c r="M22">
        <v>561</v>
      </c>
      <c r="N22">
        <v>489</v>
      </c>
      <c r="O22">
        <v>4</v>
      </c>
      <c r="P22">
        <v>10</v>
      </c>
    </row>
    <row r="23" spans="1:16" x14ac:dyDescent="0.25">
      <c r="A23" s="14" t="s">
        <v>87</v>
      </c>
      <c r="B23" s="14"/>
      <c r="C23" s="14"/>
      <c r="F23" s="1" t="s">
        <v>71</v>
      </c>
      <c r="G23">
        <v>31</v>
      </c>
      <c r="H23">
        <v>27</v>
      </c>
      <c r="I23">
        <v>3</v>
      </c>
      <c r="J23">
        <v>9</v>
      </c>
      <c r="L23" s="1" t="s">
        <v>71</v>
      </c>
      <c r="M23">
        <v>441</v>
      </c>
      <c r="N23">
        <v>475</v>
      </c>
      <c r="O23">
        <v>9</v>
      </c>
      <c r="P23">
        <v>5</v>
      </c>
    </row>
    <row r="24" spans="1:16" x14ac:dyDescent="0.25">
      <c r="A24" s="14" t="s">
        <v>88</v>
      </c>
      <c r="B24" s="14"/>
      <c r="C24" s="14"/>
      <c r="F24" s="1" t="s">
        <v>82</v>
      </c>
      <c r="G24">
        <v>23</v>
      </c>
      <c r="H24">
        <v>26</v>
      </c>
      <c r="I24">
        <v>11</v>
      </c>
      <c r="J24">
        <v>2</v>
      </c>
      <c r="L24" s="1" t="s">
        <v>82</v>
      </c>
      <c r="M24">
        <v>367</v>
      </c>
      <c r="N24">
        <v>325</v>
      </c>
      <c r="O24">
        <v>8</v>
      </c>
      <c r="P24">
        <v>4</v>
      </c>
    </row>
    <row r="25" spans="1:16" x14ac:dyDescent="0.25">
      <c r="F25" s="1" t="s">
        <v>83</v>
      </c>
      <c r="G25">
        <v>42</v>
      </c>
      <c r="H25">
        <v>42</v>
      </c>
      <c r="I25">
        <v>9</v>
      </c>
      <c r="J25">
        <v>6</v>
      </c>
      <c r="L25" s="1" t="s">
        <v>83</v>
      </c>
      <c r="M25">
        <v>520</v>
      </c>
      <c r="N25">
        <v>551</v>
      </c>
      <c r="O25">
        <v>8</v>
      </c>
      <c r="P25">
        <v>1</v>
      </c>
    </row>
    <row r="26" spans="1:16" x14ac:dyDescent="0.25">
      <c r="F26" s="1" t="s">
        <v>84</v>
      </c>
      <c r="G26">
        <v>29</v>
      </c>
      <c r="H26">
        <v>33</v>
      </c>
      <c r="I26">
        <v>4</v>
      </c>
      <c r="J26">
        <v>9</v>
      </c>
      <c r="L26" s="1" t="s">
        <v>84</v>
      </c>
      <c r="M26">
        <v>329</v>
      </c>
      <c r="N26">
        <v>311</v>
      </c>
      <c r="O26">
        <v>4</v>
      </c>
      <c r="P26">
        <v>12</v>
      </c>
    </row>
    <row r="27" spans="1:16" x14ac:dyDescent="0.25">
      <c r="F27" s="1" t="s">
        <v>85</v>
      </c>
      <c r="G27">
        <v>37</v>
      </c>
      <c r="H27">
        <v>41</v>
      </c>
      <c r="I27">
        <v>6</v>
      </c>
      <c r="J27">
        <v>10</v>
      </c>
      <c r="L27" s="1" t="s">
        <v>85</v>
      </c>
      <c r="M27">
        <v>468</v>
      </c>
      <c r="N27">
        <v>517</v>
      </c>
      <c r="O27">
        <v>12</v>
      </c>
      <c r="P27">
        <v>4</v>
      </c>
    </row>
    <row r="28" spans="1:16" x14ac:dyDescent="0.25">
      <c r="F28" s="1" t="s">
        <v>86</v>
      </c>
      <c r="G28">
        <v>22</v>
      </c>
      <c r="H28">
        <v>20</v>
      </c>
      <c r="I28">
        <v>6</v>
      </c>
      <c r="J28">
        <v>5</v>
      </c>
      <c r="L28" s="1" t="s">
        <v>86</v>
      </c>
      <c r="M28">
        <v>433</v>
      </c>
      <c r="N28">
        <v>389</v>
      </c>
      <c r="O28">
        <v>5</v>
      </c>
      <c r="P28">
        <v>0</v>
      </c>
    </row>
    <row r="29" spans="1:16" x14ac:dyDescent="0.25">
      <c r="F29" s="1" t="s">
        <v>87</v>
      </c>
      <c r="G29">
        <v>20</v>
      </c>
      <c r="H29">
        <v>17</v>
      </c>
      <c r="I29">
        <v>9</v>
      </c>
      <c r="J29">
        <v>7</v>
      </c>
      <c r="L29" s="1" t="s">
        <v>87</v>
      </c>
      <c r="M29">
        <v>352</v>
      </c>
      <c r="N29">
        <v>381</v>
      </c>
      <c r="O29">
        <v>12</v>
      </c>
      <c r="P29">
        <v>12</v>
      </c>
    </row>
    <row r="30" spans="1:16" x14ac:dyDescent="0.25">
      <c r="F30" s="1" t="s">
        <v>88</v>
      </c>
      <c r="G30">
        <v>32</v>
      </c>
      <c r="H30">
        <v>26</v>
      </c>
      <c r="I30">
        <v>6</v>
      </c>
      <c r="J30">
        <v>6</v>
      </c>
      <c r="L30" s="1" t="s">
        <v>88</v>
      </c>
      <c r="M30">
        <v>402</v>
      </c>
      <c r="N30">
        <v>366</v>
      </c>
      <c r="O30">
        <v>7</v>
      </c>
      <c r="P30">
        <v>9</v>
      </c>
    </row>
  </sheetData>
  <mergeCells count="4">
    <mergeCell ref="L1:P1"/>
    <mergeCell ref="F1:J1"/>
    <mergeCell ref="F17:J17"/>
    <mergeCell ref="L17:P17"/>
  </mergeCells>
  <dataValidations count="3">
    <dataValidation type="list" allowBlank="1" showInputMessage="1" showErrorMessage="1" sqref="A2" xr:uid="{00000000-0002-0000-0100-000000000000}">
      <formula1>$A$13:$A$24</formula1>
    </dataValidation>
    <dataValidation type="list" allowBlank="1" showInputMessage="1" showErrorMessage="1" sqref="C2" xr:uid="{00000000-0002-0000-0100-000001000000}">
      <formula1>$C$13:$C$16</formula1>
    </dataValidation>
    <dataValidation type="list" allowBlank="1" showInputMessage="1" showErrorMessage="1" sqref="B2" xr:uid="{00000000-0002-0000-0100-000002000000}">
      <formula1>$B$13:$B$16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P21"/>
  <sheetViews>
    <sheetView workbookViewId="0">
      <selection activeCell="O2" sqref="O2"/>
    </sheetView>
  </sheetViews>
  <sheetFormatPr defaultRowHeight="15" x14ac:dyDescent="0.25"/>
  <cols>
    <col min="1" max="1" width="15.28515625" bestFit="1" customWidth="1"/>
    <col min="2" max="3" width="11.85546875" bestFit="1" customWidth="1"/>
    <col min="4" max="5" width="10" bestFit="1" customWidth="1"/>
    <col min="6" max="6" width="13.140625" customWidth="1"/>
    <col min="7" max="7" width="8.140625" bestFit="1" customWidth="1"/>
    <col min="8" max="8" width="9.7109375" bestFit="1" customWidth="1"/>
    <col min="9" max="9" width="8.5703125" bestFit="1" customWidth="1"/>
    <col min="10" max="10" width="8.85546875" bestFit="1" customWidth="1"/>
    <col min="11" max="11" width="12.7109375" bestFit="1" customWidth="1"/>
    <col min="12" max="12" width="8.85546875" bestFit="1" customWidth="1"/>
    <col min="15" max="15" width="16.28515625" customWidth="1"/>
    <col min="16" max="16" width="15.28515625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65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66</v>
      </c>
      <c r="L1" s="3" t="s">
        <v>9</v>
      </c>
      <c r="M1" s="3" t="s">
        <v>10</v>
      </c>
      <c r="O1" s="3" t="s">
        <v>63</v>
      </c>
      <c r="P1" s="3" t="s">
        <v>62</v>
      </c>
    </row>
    <row r="2" spans="1:16" x14ac:dyDescent="0.25">
      <c r="A2" s="1" t="s">
        <v>22</v>
      </c>
      <c r="B2" s="1" t="s">
        <v>46</v>
      </c>
      <c r="C2" s="1" t="s">
        <v>24</v>
      </c>
      <c r="D2" s="1" t="s">
        <v>25</v>
      </c>
      <c r="E2" s="1" t="s">
        <v>46</v>
      </c>
      <c r="F2" s="1" t="s">
        <v>16</v>
      </c>
      <c r="G2" s="1" t="s">
        <v>17</v>
      </c>
      <c r="H2" s="1" t="s">
        <v>20</v>
      </c>
      <c r="I2" s="1" t="s">
        <v>28</v>
      </c>
      <c r="J2" s="1" t="s">
        <v>28</v>
      </c>
      <c r="K2" s="1" t="s">
        <v>20</v>
      </c>
      <c r="L2" s="2" t="s">
        <v>64</v>
      </c>
      <c r="M2" s="1" t="s">
        <v>21</v>
      </c>
      <c r="O2" s="4"/>
      <c r="P2" s="4"/>
    </row>
    <row r="3" spans="1:16" x14ac:dyDescent="0.25">
      <c r="A3" s="1" t="s">
        <v>20</v>
      </c>
      <c r="B3" s="1" t="s">
        <v>23</v>
      </c>
      <c r="C3" s="1" t="s">
        <v>32</v>
      </c>
      <c r="D3" s="1" t="s">
        <v>45</v>
      </c>
      <c r="E3" s="1" t="s">
        <v>26</v>
      </c>
      <c r="F3" s="1" t="s">
        <v>48</v>
      </c>
      <c r="G3" s="1" t="s">
        <v>27</v>
      </c>
      <c r="H3" s="1" t="s">
        <v>55</v>
      </c>
      <c r="I3" s="1" t="s">
        <v>20</v>
      </c>
      <c r="J3" s="1" t="s">
        <v>20</v>
      </c>
      <c r="K3" s="1" t="s">
        <v>29</v>
      </c>
      <c r="L3" s="1" t="s">
        <v>21</v>
      </c>
      <c r="M3" s="1" t="s">
        <v>30</v>
      </c>
    </row>
    <row r="4" spans="1:16" x14ac:dyDescent="0.25">
      <c r="A4" s="1" t="s">
        <v>25</v>
      </c>
      <c r="B4" s="1" t="s">
        <v>16</v>
      </c>
      <c r="C4" s="1" t="s">
        <v>38</v>
      </c>
      <c r="D4" s="1" t="s">
        <v>38</v>
      </c>
      <c r="E4" s="1" t="s">
        <v>33</v>
      </c>
      <c r="F4" s="1" t="s">
        <v>41</v>
      </c>
      <c r="G4" s="1" t="s">
        <v>34</v>
      </c>
      <c r="H4" s="1" t="s">
        <v>35</v>
      </c>
      <c r="I4" s="1" t="s">
        <v>18</v>
      </c>
      <c r="J4" s="1" t="s">
        <v>19</v>
      </c>
      <c r="K4" s="1" t="s">
        <v>37</v>
      </c>
      <c r="L4" s="1" t="s">
        <v>30</v>
      </c>
      <c r="M4" s="1" t="s">
        <v>44</v>
      </c>
    </row>
    <row r="5" spans="1:16" x14ac:dyDescent="0.25">
      <c r="A5" s="1" t="s">
        <v>45</v>
      </c>
      <c r="B5" s="1" t="s">
        <v>41</v>
      </c>
      <c r="C5" s="1" t="s">
        <v>13</v>
      </c>
      <c r="D5" s="1" t="s">
        <v>14</v>
      </c>
      <c r="E5" s="1" t="s">
        <v>15</v>
      </c>
      <c r="F5" s="1" t="s">
        <v>15</v>
      </c>
      <c r="G5" s="2"/>
      <c r="H5" s="1" t="s">
        <v>42</v>
      </c>
      <c r="I5" s="1" t="s">
        <v>36</v>
      </c>
      <c r="J5" s="1" t="s">
        <v>42</v>
      </c>
      <c r="K5" s="1" t="s">
        <v>43</v>
      </c>
      <c r="L5" s="1" t="s">
        <v>44</v>
      </c>
      <c r="M5" s="1" t="s">
        <v>36</v>
      </c>
    </row>
    <row r="6" spans="1:16" x14ac:dyDescent="0.25">
      <c r="A6" s="1" t="s">
        <v>38</v>
      </c>
      <c r="B6" s="1" t="s">
        <v>31</v>
      </c>
      <c r="C6" s="1" t="s">
        <v>47</v>
      </c>
      <c r="D6" s="1" t="s">
        <v>16</v>
      </c>
      <c r="E6" s="1" t="s">
        <v>40</v>
      </c>
      <c r="F6" s="1" t="s">
        <v>12</v>
      </c>
      <c r="G6" s="2"/>
      <c r="H6" s="1" t="s">
        <v>49</v>
      </c>
      <c r="I6" s="1" t="s">
        <v>42</v>
      </c>
      <c r="J6" s="1" t="s">
        <v>49</v>
      </c>
      <c r="K6" s="1" t="s">
        <v>40</v>
      </c>
      <c r="L6" s="1" t="s">
        <v>36</v>
      </c>
      <c r="M6" s="1" t="s">
        <v>31</v>
      </c>
    </row>
    <row r="7" spans="1:16" x14ac:dyDescent="0.25">
      <c r="A7" s="1" t="s">
        <v>53</v>
      </c>
      <c r="B7" s="1" t="s">
        <v>12</v>
      </c>
      <c r="C7" s="1" t="s">
        <v>15</v>
      </c>
      <c r="D7" s="1" t="s">
        <v>39</v>
      </c>
      <c r="E7" s="1" t="s">
        <v>12</v>
      </c>
      <c r="F7" s="2"/>
      <c r="G7" s="2"/>
      <c r="H7" s="1" t="s">
        <v>16</v>
      </c>
      <c r="I7" s="1" t="s">
        <v>49</v>
      </c>
      <c r="J7" s="1" t="s">
        <v>43</v>
      </c>
      <c r="K7" s="1" t="s">
        <v>52</v>
      </c>
      <c r="L7" s="1" t="s">
        <v>61</v>
      </c>
      <c r="M7" s="2"/>
    </row>
    <row r="8" spans="1:16" x14ac:dyDescent="0.25">
      <c r="A8" s="1" t="s">
        <v>47</v>
      </c>
      <c r="B8" s="1" t="s">
        <v>50</v>
      </c>
      <c r="C8" s="1" t="s">
        <v>54</v>
      </c>
      <c r="D8" s="1" t="s">
        <v>41</v>
      </c>
      <c r="E8" s="2"/>
      <c r="F8" s="2"/>
      <c r="G8" s="2"/>
      <c r="H8" s="1" t="s">
        <v>51</v>
      </c>
      <c r="I8" s="1" t="s">
        <v>43</v>
      </c>
      <c r="J8" s="1" t="s">
        <v>31</v>
      </c>
      <c r="K8" s="2"/>
      <c r="L8" s="1" t="s">
        <v>31</v>
      </c>
      <c r="M8" s="2"/>
    </row>
    <row r="9" spans="1:16" x14ac:dyDescent="0.25">
      <c r="A9" s="1" t="s">
        <v>56</v>
      </c>
      <c r="B9" s="2"/>
      <c r="C9" s="1" t="s">
        <v>31</v>
      </c>
      <c r="D9" s="1" t="s">
        <v>54</v>
      </c>
      <c r="E9" s="2"/>
      <c r="F9" s="2"/>
      <c r="G9" s="2"/>
      <c r="H9" s="1" t="s">
        <v>12</v>
      </c>
      <c r="I9" s="1" t="s">
        <v>50</v>
      </c>
      <c r="J9" s="2"/>
      <c r="K9" s="2"/>
      <c r="L9" s="2"/>
      <c r="M9" s="2"/>
    </row>
    <row r="10" spans="1:16" x14ac:dyDescent="0.25">
      <c r="A10" s="1" t="s">
        <v>58</v>
      </c>
      <c r="B10" s="2"/>
      <c r="C10" s="1" t="s">
        <v>12</v>
      </c>
      <c r="D10" s="1" t="s">
        <v>57</v>
      </c>
      <c r="E10" s="2"/>
      <c r="F10" s="2"/>
      <c r="G10" s="2"/>
      <c r="H10" s="2"/>
      <c r="I10" s="2"/>
      <c r="J10" s="2"/>
      <c r="K10" s="2"/>
      <c r="L10" s="2"/>
      <c r="M10" s="2"/>
    </row>
    <row r="11" spans="1:16" x14ac:dyDescent="0.25">
      <c r="A11" s="1" t="s">
        <v>23</v>
      </c>
      <c r="B11" s="2"/>
      <c r="C11" s="2"/>
      <c r="D11" s="1" t="s">
        <v>12</v>
      </c>
      <c r="E11" s="2"/>
      <c r="F11" s="2"/>
      <c r="G11" s="2"/>
      <c r="H11" s="2"/>
      <c r="I11" s="2"/>
      <c r="J11" s="2"/>
      <c r="K11" s="2"/>
      <c r="L11" s="2"/>
      <c r="M11" s="2"/>
    </row>
    <row r="12" spans="1:16" x14ac:dyDescent="0.25">
      <c r="A12" s="1" t="s">
        <v>37</v>
      </c>
      <c r="B12" s="2"/>
      <c r="C12" s="2"/>
      <c r="D12" s="1" t="s">
        <v>52</v>
      </c>
      <c r="E12" s="2"/>
      <c r="F12" s="2"/>
      <c r="G12" s="2"/>
      <c r="H12" s="2"/>
      <c r="I12" s="2"/>
      <c r="J12" s="2"/>
      <c r="K12" s="2"/>
      <c r="L12" s="2"/>
      <c r="M12" s="2"/>
    </row>
    <row r="13" spans="1:16" x14ac:dyDescent="0.25">
      <c r="A13" s="1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6" x14ac:dyDescent="0.25">
      <c r="A14" s="1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6" x14ac:dyDescent="0.25">
      <c r="A15" s="1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6" x14ac:dyDescent="0.25">
      <c r="A16" s="1" t="s">
        <v>54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1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1" t="s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1" t="s">
        <v>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1" t="s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1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sortState ref="M2:M6">
    <sortCondition ref="M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34998626667073579"/>
  </sheetPr>
  <dimension ref="A1:J9"/>
  <sheetViews>
    <sheetView workbookViewId="0">
      <selection activeCell="B3" sqref="B3"/>
    </sheetView>
  </sheetViews>
  <sheetFormatPr defaultRowHeight="15" x14ac:dyDescent="0.25"/>
  <cols>
    <col min="1" max="1" width="16.42578125" customWidth="1"/>
    <col min="2" max="5" width="14.85546875" customWidth="1"/>
    <col min="6" max="6" width="8.5703125" customWidth="1"/>
    <col min="7" max="7" width="8.85546875" customWidth="1"/>
    <col min="8" max="8" width="12.7109375" customWidth="1"/>
    <col min="9" max="9" width="8.85546875" customWidth="1"/>
    <col min="12" max="12" width="16.28515625" customWidth="1"/>
    <col min="13" max="13" width="15.28515625" customWidth="1"/>
  </cols>
  <sheetData>
    <row r="1" spans="1:10" ht="18.75" x14ac:dyDescent="0.3">
      <c r="A1" s="17" t="s">
        <v>93</v>
      </c>
      <c r="B1" s="17"/>
      <c r="C1" s="17"/>
      <c r="D1" s="17"/>
      <c r="E1" s="17"/>
      <c r="F1" s="2"/>
      <c r="G1" s="2"/>
      <c r="H1" s="2"/>
      <c r="I1" s="2"/>
      <c r="J1" s="2"/>
    </row>
    <row r="2" spans="1:10" x14ac:dyDescent="0.25">
      <c r="A2" s="7" t="s">
        <v>91</v>
      </c>
      <c r="B2" s="10" t="s">
        <v>96</v>
      </c>
      <c r="C2" s="10" t="s">
        <v>97</v>
      </c>
      <c r="D2" s="10" t="s">
        <v>98</v>
      </c>
      <c r="E2" s="10" t="s">
        <v>99</v>
      </c>
      <c r="F2" s="1"/>
      <c r="G2" s="2"/>
      <c r="H2" s="2"/>
      <c r="I2" s="2"/>
      <c r="J2" s="2"/>
    </row>
    <row r="3" spans="1:10" x14ac:dyDescent="0.25">
      <c r="A3" s="2" t="s">
        <v>0</v>
      </c>
      <c r="B3" s="2"/>
      <c r="C3" s="2"/>
      <c r="D3" s="2"/>
      <c r="E3" s="2"/>
      <c r="F3" s="2"/>
      <c r="G3" s="9"/>
      <c r="H3" s="9"/>
      <c r="I3" s="9"/>
      <c r="J3" s="9"/>
    </row>
    <row r="4" spans="1:10" x14ac:dyDescent="0.25">
      <c r="A4" s="2" t="s">
        <v>89</v>
      </c>
      <c r="B4" s="2"/>
      <c r="C4" s="2"/>
      <c r="D4" s="2"/>
      <c r="E4" s="2"/>
      <c r="F4" s="2"/>
      <c r="G4" s="9"/>
      <c r="H4" s="9"/>
      <c r="I4" s="9"/>
      <c r="J4" s="9"/>
    </row>
    <row r="5" spans="1:10" x14ac:dyDescent="0.25">
      <c r="A5" s="2" t="s">
        <v>90</v>
      </c>
      <c r="B5" s="2"/>
      <c r="C5" s="2"/>
      <c r="D5" s="2"/>
      <c r="E5" s="2"/>
      <c r="F5" s="2"/>
      <c r="G5" s="9"/>
      <c r="H5" s="9"/>
      <c r="I5" s="9"/>
      <c r="J5" s="9"/>
    </row>
    <row r="6" spans="1:10" x14ac:dyDescent="0.25">
      <c r="A6" s="2" t="s">
        <v>6</v>
      </c>
      <c r="B6" s="2"/>
      <c r="C6" s="2"/>
      <c r="D6" s="2"/>
      <c r="E6" s="2"/>
      <c r="F6" s="2"/>
      <c r="G6" s="9"/>
      <c r="H6" s="9"/>
      <c r="I6" s="9"/>
      <c r="J6" s="9"/>
    </row>
    <row r="7" spans="1:10" x14ac:dyDescent="0.25">
      <c r="A7" s="2" t="s">
        <v>2</v>
      </c>
      <c r="B7" s="2"/>
      <c r="C7" s="2"/>
      <c r="D7" s="2"/>
      <c r="E7" s="2"/>
      <c r="F7" s="2"/>
      <c r="G7" s="9"/>
      <c r="H7" s="9"/>
      <c r="I7" s="9"/>
      <c r="J7" s="9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8" t="s">
        <v>92</v>
      </c>
      <c r="B9" s="8">
        <f>SUM(B3:B6)</f>
        <v>0</v>
      </c>
      <c r="C9" s="8">
        <f>SUM(C3:C6)</f>
        <v>0</v>
      </c>
      <c r="D9" s="8">
        <f>SUM(D3:D6)</f>
        <v>0</v>
      </c>
      <c r="E9" s="8">
        <f>SUM(E3:E6)</f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94</v>
      </c>
      <c r="B1" s="17"/>
      <c r="C1" s="17"/>
      <c r="D1" s="17"/>
      <c r="E1" s="17"/>
    </row>
    <row r="2" spans="1:5" x14ac:dyDescent="0.25">
      <c r="A2" s="7" t="s">
        <v>77</v>
      </c>
      <c r="B2" s="10" t="s">
        <v>96</v>
      </c>
      <c r="C2" s="10" t="s">
        <v>97</v>
      </c>
      <c r="D2" s="10" t="s">
        <v>98</v>
      </c>
      <c r="E2" s="10" t="s">
        <v>99</v>
      </c>
    </row>
    <row r="3" spans="1:5" x14ac:dyDescent="0.25">
      <c r="A3" s="1" t="s">
        <v>78</v>
      </c>
      <c r="B3">
        <v>40</v>
      </c>
      <c r="C3">
        <v>37</v>
      </c>
      <c r="D3">
        <v>9</v>
      </c>
      <c r="E3">
        <v>7</v>
      </c>
    </row>
    <row r="4" spans="1:5" x14ac:dyDescent="0.25">
      <c r="A4" s="1" t="s">
        <v>79</v>
      </c>
      <c r="B4">
        <v>116</v>
      </c>
      <c r="C4">
        <v>118</v>
      </c>
      <c r="D4">
        <v>5</v>
      </c>
      <c r="E4">
        <v>0</v>
      </c>
    </row>
    <row r="5" spans="1:5" x14ac:dyDescent="0.25">
      <c r="A5" s="1" t="s">
        <v>80</v>
      </c>
      <c r="B5">
        <v>152</v>
      </c>
      <c r="C5">
        <v>157</v>
      </c>
      <c r="D5">
        <v>2</v>
      </c>
      <c r="E5">
        <v>11</v>
      </c>
    </row>
    <row r="6" spans="1:5" x14ac:dyDescent="0.25">
      <c r="A6" s="1" t="s">
        <v>81</v>
      </c>
      <c r="B6">
        <v>80</v>
      </c>
      <c r="C6">
        <v>84</v>
      </c>
      <c r="D6">
        <v>12</v>
      </c>
      <c r="E6">
        <v>7</v>
      </c>
    </row>
    <row r="7" spans="1:5" x14ac:dyDescent="0.25">
      <c r="A7" s="1" t="s">
        <v>71</v>
      </c>
      <c r="B7">
        <v>213</v>
      </c>
      <c r="C7">
        <v>211</v>
      </c>
      <c r="D7">
        <v>7</v>
      </c>
      <c r="E7">
        <v>11</v>
      </c>
    </row>
    <row r="8" spans="1:5" x14ac:dyDescent="0.25">
      <c r="A8" s="1" t="s">
        <v>82</v>
      </c>
      <c r="B8">
        <v>79</v>
      </c>
      <c r="C8">
        <v>65</v>
      </c>
      <c r="D8">
        <v>12</v>
      </c>
      <c r="E8">
        <v>7</v>
      </c>
    </row>
    <row r="9" spans="1:5" x14ac:dyDescent="0.25">
      <c r="A9" s="1" t="s">
        <v>83</v>
      </c>
      <c r="B9">
        <v>188</v>
      </c>
      <c r="C9">
        <v>191</v>
      </c>
      <c r="D9">
        <v>2</v>
      </c>
      <c r="E9">
        <v>0</v>
      </c>
    </row>
    <row r="10" spans="1:5" x14ac:dyDescent="0.25">
      <c r="A10" s="1" t="s">
        <v>84</v>
      </c>
      <c r="B10">
        <v>119</v>
      </c>
      <c r="C10">
        <v>136</v>
      </c>
      <c r="D10">
        <v>9</v>
      </c>
      <c r="E10">
        <v>3</v>
      </c>
    </row>
    <row r="11" spans="1:5" x14ac:dyDescent="0.25">
      <c r="A11" s="1" t="s">
        <v>85</v>
      </c>
      <c r="B11">
        <v>141</v>
      </c>
      <c r="C11">
        <v>164</v>
      </c>
      <c r="D11">
        <v>3</v>
      </c>
      <c r="E11">
        <v>4</v>
      </c>
    </row>
    <row r="12" spans="1:5" x14ac:dyDescent="0.25">
      <c r="A12" s="1" t="s">
        <v>86</v>
      </c>
      <c r="B12">
        <v>164</v>
      </c>
      <c r="C12">
        <v>194</v>
      </c>
      <c r="D12">
        <v>4</v>
      </c>
      <c r="E12">
        <v>10</v>
      </c>
    </row>
    <row r="13" spans="1:5" x14ac:dyDescent="0.25">
      <c r="A13" s="1" t="s">
        <v>87</v>
      </c>
      <c r="B13">
        <v>73</v>
      </c>
      <c r="C13">
        <v>83</v>
      </c>
      <c r="D13">
        <v>7</v>
      </c>
      <c r="E13">
        <v>11</v>
      </c>
    </row>
    <row r="14" spans="1:5" x14ac:dyDescent="0.25">
      <c r="A14" s="1" t="s">
        <v>88</v>
      </c>
      <c r="B14">
        <v>60</v>
      </c>
      <c r="C14">
        <v>48</v>
      </c>
      <c r="D14">
        <v>10</v>
      </c>
      <c r="E14">
        <v>0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95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75</v>
      </c>
      <c r="C3">
        <v>63</v>
      </c>
      <c r="D3">
        <v>11</v>
      </c>
      <c r="E3">
        <v>12</v>
      </c>
    </row>
    <row r="4" spans="1:5" x14ac:dyDescent="0.25">
      <c r="A4" s="1" t="s">
        <v>79</v>
      </c>
      <c r="B4">
        <v>32</v>
      </c>
      <c r="C4">
        <v>36</v>
      </c>
      <c r="D4">
        <v>5</v>
      </c>
      <c r="E4">
        <v>2</v>
      </c>
    </row>
    <row r="5" spans="1:5" x14ac:dyDescent="0.25">
      <c r="A5" s="1" t="s">
        <v>80</v>
      </c>
      <c r="B5">
        <v>46</v>
      </c>
      <c r="C5">
        <v>54</v>
      </c>
      <c r="D5">
        <v>2</v>
      </c>
      <c r="E5">
        <v>1</v>
      </c>
    </row>
    <row r="6" spans="1:5" x14ac:dyDescent="0.25">
      <c r="A6" s="1" t="s">
        <v>81</v>
      </c>
      <c r="B6">
        <v>28</v>
      </c>
      <c r="C6">
        <v>26</v>
      </c>
      <c r="D6">
        <v>7</v>
      </c>
      <c r="E6">
        <v>10</v>
      </c>
    </row>
    <row r="7" spans="1:5" x14ac:dyDescent="0.25">
      <c r="A7" s="1" t="s">
        <v>71</v>
      </c>
      <c r="B7">
        <v>56</v>
      </c>
      <c r="C7">
        <v>64</v>
      </c>
      <c r="D7">
        <v>5</v>
      </c>
      <c r="E7">
        <v>11</v>
      </c>
    </row>
    <row r="8" spans="1:5" x14ac:dyDescent="0.25">
      <c r="A8" s="1" t="s">
        <v>82</v>
      </c>
      <c r="B8">
        <v>55</v>
      </c>
      <c r="C8">
        <v>53</v>
      </c>
      <c r="D8">
        <v>6</v>
      </c>
      <c r="E8">
        <v>9</v>
      </c>
    </row>
    <row r="9" spans="1:5" x14ac:dyDescent="0.25">
      <c r="A9" s="1" t="s">
        <v>83</v>
      </c>
      <c r="B9">
        <v>67</v>
      </c>
      <c r="C9">
        <v>72</v>
      </c>
      <c r="D9">
        <v>9</v>
      </c>
      <c r="E9">
        <v>6</v>
      </c>
    </row>
    <row r="10" spans="1:5" x14ac:dyDescent="0.25">
      <c r="A10" s="1" t="s">
        <v>84</v>
      </c>
      <c r="B10">
        <v>41</v>
      </c>
      <c r="C10">
        <v>34</v>
      </c>
      <c r="D10">
        <v>2</v>
      </c>
      <c r="E10">
        <v>4</v>
      </c>
    </row>
    <row r="11" spans="1:5" x14ac:dyDescent="0.25">
      <c r="A11" s="1" t="s">
        <v>85</v>
      </c>
      <c r="B11">
        <v>54</v>
      </c>
      <c r="C11">
        <v>56</v>
      </c>
      <c r="D11">
        <v>11</v>
      </c>
      <c r="E11">
        <v>10</v>
      </c>
    </row>
    <row r="12" spans="1:5" x14ac:dyDescent="0.25">
      <c r="A12" s="1" t="s">
        <v>86</v>
      </c>
      <c r="B12">
        <v>38</v>
      </c>
      <c r="C12">
        <v>38</v>
      </c>
      <c r="D12">
        <v>5</v>
      </c>
      <c r="E12">
        <v>4</v>
      </c>
    </row>
    <row r="13" spans="1:5" x14ac:dyDescent="0.25">
      <c r="A13" s="1" t="s">
        <v>87</v>
      </c>
      <c r="B13">
        <v>50</v>
      </c>
      <c r="C13">
        <v>53</v>
      </c>
      <c r="D13">
        <v>5</v>
      </c>
      <c r="E13">
        <v>6</v>
      </c>
    </row>
    <row r="14" spans="1:5" x14ac:dyDescent="0.25">
      <c r="A14" s="1" t="s">
        <v>88</v>
      </c>
      <c r="B14">
        <v>45</v>
      </c>
      <c r="C14">
        <v>50</v>
      </c>
      <c r="D14">
        <v>6</v>
      </c>
      <c r="E14">
        <v>6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100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48</v>
      </c>
      <c r="C3">
        <v>49</v>
      </c>
      <c r="D3">
        <v>6</v>
      </c>
      <c r="E3">
        <v>1</v>
      </c>
    </row>
    <row r="4" spans="1:5" x14ac:dyDescent="0.25">
      <c r="A4" s="1" t="s">
        <v>79</v>
      </c>
      <c r="B4">
        <v>18</v>
      </c>
      <c r="C4">
        <v>21</v>
      </c>
      <c r="D4">
        <v>12</v>
      </c>
      <c r="E4">
        <v>0</v>
      </c>
    </row>
    <row r="5" spans="1:5" x14ac:dyDescent="0.25">
      <c r="A5" s="1" t="s">
        <v>80</v>
      </c>
      <c r="B5">
        <v>43</v>
      </c>
      <c r="C5">
        <v>48</v>
      </c>
      <c r="D5">
        <v>9</v>
      </c>
      <c r="E5">
        <v>0</v>
      </c>
    </row>
    <row r="6" spans="1:5" x14ac:dyDescent="0.25">
      <c r="A6" s="1" t="s">
        <v>81</v>
      </c>
      <c r="B6">
        <v>27</v>
      </c>
      <c r="C6">
        <v>28</v>
      </c>
      <c r="D6">
        <v>12</v>
      </c>
      <c r="E6">
        <v>4</v>
      </c>
    </row>
    <row r="7" spans="1:5" x14ac:dyDescent="0.25">
      <c r="A7" s="1" t="s">
        <v>71</v>
      </c>
      <c r="B7">
        <v>31</v>
      </c>
      <c r="C7">
        <v>27</v>
      </c>
      <c r="D7">
        <v>3</v>
      </c>
      <c r="E7">
        <v>9</v>
      </c>
    </row>
    <row r="8" spans="1:5" x14ac:dyDescent="0.25">
      <c r="A8" s="1" t="s">
        <v>82</v>
      </c>
      <c r="B8">
        <v>23</v>
      </c>
      <c r="C8">
        <v>26</v>
      </c>
      <c r="D8">
        <v>11</v>
      </c>
      <c r="E8">
        <v>2</v>
      </c>
    </row>
    <row r="9" spans="1:5" x14ac:dyDescent="0.25">
      <c r="A9" s="1" t="s">
        <v>83</v>
      </c>
      <c r="B9">
        <v>42</v>
      </c>
      <c r="C9">
        <v>42</v>
      </c>
      <c r="D9">
        <v>9</v>
      </c>
      <c r="E9">
        <v>6</v>
      </c>
    </row>
    <row r="10" spans="1:5" x14ac:dyDescent="0.25">
      <c r="A10" s="1" t="s">
        <v>84</v>
      </c>
      <c r="B10">
        <v>29</v>
      </c>
      <c r="C10">
        <v>33</v>
      </c>
      <c r="D10">
        <v>4</v>
      </c>
      <c r="E10">
        <v>9</v>
      </c>
    </row>
    <row r="11" spans="1:5" x14ac:dyDescent="0.25">
      <c r="A11" s="1" t="s">
        <v>85</v>
      </c>
      <c r="B11">
        <v>37</v>
      </c>
      <c r="C11">
        <v>41</v>
      </c>
      <c r="D11">
        <v>6</v>
      </c>
      <c r="E11">
        <v>10</v>
      </c>
    </row>
    <row r="12" spans="1:5" x14ac:dyDescent="0.25">
      <c r="A12" s="1" t="s">
        <v>86</v>
      </c>
      <c r="B12">
        <v>22</v>
      </c>
      <c r="C12">
        <v>20</v>
      </c>
      <c r="D12">
        <v>6</v>
      </c>
      <c r="E12">
        <v>5</v>
      </c>
    </row>
    <row r="13" spans="1:5" x14ac:dyDescent="0.25">
      <c r="A13" s="1" t="s">
        <v>87</v>
      </c>
      <c r="B13">
        <v>20</v>
      </c>
      <c r="C13">
        <v>17</v>
      </c>
      <c r="D13">
        <v>9</v>
      </c>
      <c r="E13">
        <v>7</v>
      </c>
    </row>
    <row r="14" spans="1:5" x14ac:dyDescent="0.25">
      <c r="A14" s="1" t="s">
        <v>88</v>
      </c>
      <c r="B14">
        <v>32</v>
      </c>
      <c r="C14">
        <v>26</v>
      </c>
      <c r="D14">
        <v>6</v>
      </c>
      <c r="E14">
        <v>6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101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292</v>
      </c>
      <c r="C3">
        <v>322</v>
      </c>
      <c r="D3">
        <v>3</v>
      </c>
      <c r="E3">
        <v>0</v>
      </c>
    </row>
    <row r="4" spans="1:5" x14ac:dyDescent="0.25">
      <c r="A4" s="1" t="s">
        <v>79</v>
      </c>
      <c r="B4">
        <v>419</v>
      </c>
      <c r="C4">
        <v>448</v>
      </c>
      <c r="D4">
        <v>7</v>
      </c>
      <c r="E4">
        <v>6</v>
      </c>
    </row>
    <row r="5" spans="1:5" x14ac:dyDescent="0.25">
      <c r="A5" s="1" t="s">
        <v>80</v>
      </c>
      <c r="B5">
        <v>353</v>
      </c>
      <c r="C5">
        <v>316</v>
      </c>
      <c r="D5">
        <v>10</v>
      </c>
      <c r="E5">
        <v>4</v>
      </c>
    </row>
    <row r="6" spans="1:5" x14ac:dyDescent="0.25">
      <c r="A6" s="1" t="s">
        <v>81</v>
      </c>
      <c r="B6">
        <v>561</v>
      </c>
      <c r="C6">
        <v>489</v>
      </c>
      <c r="D6">
        <v>4</v>
      </c>
      <c r="E6">
        <v>10</v>
      </c>
    </row>
    <row r="7" spans="1:5" x14ac:dyDescent="0.25">
      <c r="A7" s="1" t="s">
        <v>71</v>
      </c>
      <c r="B7">
        <v>441</v>
      </c>
      <c r="C7">
        <v>475</v>
      </c>
      <c r="D7">
        <v>9</v>
      </c>
      <c r="E7">
        <v>5</v>
      </c>
    </row>
    <row r="8" spans="1:5" x14ac:dyDescent="0.25">
      <c r="A8" s="1" t="s">
        <v>82</v>
      </c>
      <c r="B8">
        <v>367</v>
      </c>
      <c r="C8">
        <v>325</v>
      </c>
      <c r="D8">
        <v>8</v>
      </c>
      <c r="E8">
        <v>4</v>
      </c>
    </row>
    <row r="9" spans="1:5" x14ac:dyDescent="0.25">
      <c r="A9" s="1" t="s">
        <v>83</v>
      </c>
      <c r="B9">
        <v>520</v>
      </c>
      <c r="C9">
        <v>551</v>
      </c>
      <c r="D9">
        <v>8</v>
      </c>
      <c r="E9">
        <v>1</v>
      </c>
    </row>
    <row r="10" spans="1:5" x14ac:dyDescent="0.25">
      <c r="A10" s="1" t="s">
        <v>84</v>
      </c>
      <c r="B10">
        <v>329</v>
      </c>
      <c r="C10">
        <v>311</v>
      </c>
      <c r="D10">
        <v>4</v>
      </c>
      <c r="E10">
        <v>12</v>
      </c>
    </row>
    <row r="11" spans="1:5" x14ac:dyDescent="0.25">
      <c r="A11" s="1" t="s">
        <v>85</v>
      </c>
      <c r="B11">
        <v>468</v>
      </c>
      <c r="C11">
        <v>517</v>
      </c>
      <c r="D11">
        <v>12</v>
      </c>
      <c r="E11">
        <v>4</v>
      </c>
    </row>
    <row r="12" spans="1:5" x14ac:dyDescent="0.25">
      <c r="A12" s="1" t="s">
        <v>86</v>
      </c>
      <c r="B12">
        <v>433</v>
      </c>
      <c r="C12">
        <v>389</v>
      </c>
      <c r="D12">
        <v>5</v>
      </c>
      <c r="E12">
        <v>0</v>
      </c>
    </row>
    <row r="13" spans="1:5" x14ac:dyDescent="0.25">
      <c r="A13" s="1" t="s">
        <v>87</v>
      </c>
      <c r="B13">
        <v>352</v>
      </c>
      <c r="C13">
        <v>381</v>
      </c>
      <c r="D13">
        <v>12</v>
      </c>
      <c r="E13">
        <v>12</v>
      </c>
    </row>
    <row r="14" spans="1:5" x14ac:dyDescent="0.25">
      <c r="A14" s="1" t="s">
        <v>88</v>
      </c>
      <c r="B14">
        <v>402</v>
      </c>
      <c r="C14">
        <v>366</v>
      </c>
      <c r="D14">
        <v>7</v>
      </c>
      <c r="E14">
        <v>9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102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528</v>
      </c>
      <c r="C3">
        <v>526</v>
      </c>
      <c r="D3">
        <v>7</v>
      </c>
      <c r="E3">
        <v>7</v>
      </c>
    </row>
    <row r="4" spans="1:5" x14ac:dyDescent="0.25">
      <c r="A4" s="1" t="s">
        <v>79</v>
      </c>
      <c r="B4">
        <v>779</v>
      </c>
      <c r="C4">
        <v>913</v>
      </c>
      <c r="D4">
        <v>10</v>
      </c>
      <c r="E4">
        <v>0</v>
      </c>
    </row>
    <row r="5" spans="1:5" x14ac:dyDescent="0.25">
      <c r="A5" s="1" t="s">
        <v>80</v>
      </c>
      <c r="B5">
        <v>857</v>
      </c>
      <c r="C5">
        <v>800</v>
      </c>
      <c r="D5">
        <v>10</v>
      </c>
      <c r="E5">
        <v>1</v>
      </c>
    </row>
    <row r="6" spans="1:5" x14ac:dyDescent="0.25">
      <c r="A6" s="1" t="s">
        <v>81</v>
      </c>
      <c r="B6">
        <v>400</v>
      </c>
      <c r="C6">
        <v>452</v>
      </c>
      <c r="D6">
        <v>5</v>
      </c>
      <c r="E6">
        <v>6</v>
      </c>
    </row>
    <row r="7" spans="1:5" x14ac:dyDescent="0.25">
      <c r="A7" s="1" t="s">
        <v>71</v>
      </c>
      <c r="B7">
        <v>797</v>
      </c>
      <c r="C7">
        <v>786</v>
      </c>
      <c r="D7">
        <v>7</v>
      </c>
      <c r="E7">
        <v>6</v>
      </c>
    </row>
    <row r="8" spans="1:5" x14ac:dyDescent="0.25">
      <c r="A8" s="1" t="s">
        <v>82</v>
      </c>
      <c r="B8">
        <v>405</v>
      </c>
      <c r="C8">
        <v>388</v>
      </c>
      <c r="D8">
        <v>10</v>
      </c>
      <c r="E8">
        <v>8</v>
      </c>
    </row>
    <row r="9" spans="1:5" x14ac:dyDescent="0.25">
      <c r="A9" s="1" t="s">
        <v>83</v>
      </c>
      <c r="B9">
        <v>535</v>
      </c>
      <c r="C9">
        <v>502</v>
      </c>
      <c r="D9">
        <v>4</v>
      </c>
      <c r="E9">
        <v>9</v>
      </c>
    </row>
    <row r="10" spans="1:5" x14ac:dyDescent="0.25">
      <c r="A10" s="1" t="s">
        <v>84</v>
      </c>
      <c r="B10">
        <v>436</v>
      </c>
      <c r="C10">
        <v>382</v>
      </c>
      <c r="D10">
        <v>5</v>
      </c>
      <c r="E10">
        <v>10</v>
      </c>
    </row>
    <row r="11" spans="1:5" x14ac:dyDescent="0.25">
      <c r="A11" s="1" t="s">
        <v>85</v>
      </c>
      <c r="B11">
        <v>743</v>
      </c>
      <c r="C11">
        <v>867</v>
      </c>
      <c r="D11">
        <v>7</v>
      </c>
      <c r="E11">
        <v>3</v>
      </c>
    </row>
    <row r="12" spans="1:5" x14ac:dyDescent="0.25">
      <c r="A12" s="1" t="s">
        <v>86</v>
      </c>
      <c r="B12">
        <v>735</v>
      </c>
      <c r="C12">
        <v>675</v>
      </c>
      <c r="D12">
        <v>7</v>
      </c>
      <c r="E12">
        <v>8</v>
      </c>
    </row>
    <row r="13" spans="1:5" x14ac:dyDescent="0.25">
      <c r="A13" s="1" t="s">
        <v>87</v>
      </c>
      <c r="B13">
        <v>867</v>
      </c>
      <c r="C13">
        <v>760</v>
      </c>
      <c r="D13">
        <v>11</v>
      </c>
      <c r="E13">
        <v>5</v>
      </c>
    </row>
    <row r="14" spans="1:5" x14ac:dyDescent="0.25">
      <c r="A14" s="1" t="s">
        <v>88</v>
      </c>
      <c r="B14">
        <v>734</v>
      </c>
      <c r="C14">
        <v>861</v>
      </c>
      <c r="D14">
        <v>3</v>
      </c>
      <c r="E14">
        <v>12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8E5A4-13E8-4714-B3EF-A41B8E3BC00B}"/>
</file>

<file path=customXml/itemProps2.xml><?xml version="1.0" encoding="utf-8"?>
<ds:datastoreItem xmlns:ds="http://schemas.openxmlformats.org/officeDocument/2006/customXml" ds:itemID="{C1C85159-009C-4DF3-BD5C-4CDD3258EA13}"/>
</file>

<file path=customXml/itemProps3.xml><?xml version="1.0" encoding="utf-8"?>
<ds:datastoreItem xmlns:ds="http://schemas.openxmlformats.org/officeDocument/2006/customXml" ds:itemID="{5A391679-F688-4DAC-9636-A80F66C8C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Indirekte</vt:lpstr>
      <vt:lpstr>Lopslag og Indirekte</vt:lpstr>
      <vt:lpstr>Dobbeltvalg</vt:lpstr>
      <vt:lpstr>Samlet produktoversigt</vt:lpstr>
      <vt:lpstr>Hovedtelefoner</vt:lpstr>
      <vt:lpstr>HD Optagere</vt:lpstr>
      <vt:lpstr>Forstærkere</vt:lpstr>
      <vt:lpstr>Mus og tastaturer</vt:lpstr>
      <vt:lpstr>Telefoner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2017-06-27T12:12:43Z</dcterms:created>
  <dcterms:modified xsi:type="dcterms:W3CDTF">2017-11-30T07:41:47Z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